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lanosport-my.sharepoint.com/personal/ciro_rogliani_milanosport_it/Documents/"/>
    </mc:Choice>
  </mc:AlternateContent>
  <xr:revisionPtr revIDLastSave="9" documentId="8_{747BE13F-A95C-4814-A9A4-A9C94BCD8AEB}" xr6:coauthVersionLast="47" xr6:coauthVersionMax="47" xr10:uidLastSave="{94BCA65B-982F-4E54-93D9-FB572A73D1A0}"/>
  <bookViews>
    <workbookView xWindow="-108" yWindow="-108" windowWidth="23256" windowHeight="12456" xr2:uid="{7D0BF831-DC67-4396-A75D-949A6903AEC6}"/>
  </bookViews>
  <sheets>
    <sheet name="CS lido &amp; uffici viali" sheetId="29" r:id="rId1"/>
  </sheets>
  <definedNames>
    <definedName name="_xlnm._FilterDatabase" localSheetId="0" hidden="1">'CS lido &amp; uffici viali'!#REF!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9" l="1"/>
  <c r="C174" i="29" l="1"/>
  <c r="D167" i="29"/>
  <c r="D153" i="29"/>
  <c r="D138" i="29"/>
  <c r="D123" i="29"/>
  <c r="D113" i="29"/>
  <c r="C97" i="29"/>
  <c r="D90" i="29"/>
  <c r="D76" i="29"/>
  <c r="D61" i="29"/>
  <c r="D46" i="29"/>
  <c r="D36" i="29"/>
  <c r="D9" i="29"/>
  <c r="D174" i="29" l="1"/>
  <c r="D97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A54" authorId="0" shapeId="0" xr:uid="{CD9DA69E-A165-4923-BF16-092C40CAC905}">
      <text>
        <r>
          <rPr>
            <b/>
            <sz val="9"/>
            <color indexed="81"/>
            <rFont val="Tahoma"/>
            <family val="2"/>
          </rPr>
          <t>n° 15 a PT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8" authorId="0" shapeId="0" xr:uid="{93F794C6-CEF4-4F04-9A40-D3257DAD8263}">
      <text>
        <r>
          <rPr>
            <b/>
            <sz val="9"/>
            <color indexed="81"/>
            <rFont val="Tahoma"/>
            <family val="2"/>
          </rPr>
          <t>n° 13 a -1 scendendo le scale a dx
ora utilizzato per la palestra principale PT in aggiunta ai container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<sst xmlns="http://schemas.openxmlformats.org/spreadsheetml/2006/main" count="495" uniqueCount="142">
  <si>
    <t>AREE E LOCALI ANNESSI</t>
  </si>
  <si>
    <t>TOTALE MQ PER AREA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</si>
  <si>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</si>
  <si>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</si>
  <si>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</si>
  <si>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</si>
  <si>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</si>
  <si>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</si>
  <si>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</si>
  <si>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asfalto</t>
  </si>
  <si>
    <t>ESTERNE</t>
  </si>
  <si>
    <t>Eliminazione erbe infestanti</t>
  </si>
  <si>
    <t>una volta al trimestre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</si>
  <si>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</si>
  <si>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</si>
  <si>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TOT MQ</t>
  </si>
  <si>
    <t>Scopatura man. o mecc. esterni da foglie ecc.</t>
  </si>
  <si>
    <t>cemento / verde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</si>
  <si>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</si>
  <si>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</si>
  <si>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</si>
  <si>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</si>
  <si>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</si>
  <si>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</si>
  <si>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gres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</si>
  <si>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</si>
  <si>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</si>
  <si>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</si>
  <si>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</si>
  <si>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</si>
  <si>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</si>
  <si>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</si>
  <si>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</si>
  <si>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</si>
  <si>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</si>
  <si>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</si>
  <si>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</si>
  <si>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</si>
  <si>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</si>
  <si>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</si>
  <si>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</si>
  <si>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</si>
  <si>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</si>
  <si>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</si>
  <si>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</si>
  <si>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una volta/sett.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</si>
  <si>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</si>
  <si>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Lavaggio manuale pavimenti</t>
  </si>
  <si>
    <t>Lavaggio pilette / griglie pavimenti</t>
  </si>
  <si>
    <t>DOCCE</t>
  </si>
  <si>
    <t>Lavaggio a fondo pavimenti</t>
  </si>
  <si>
    <t>SERVIZI</t>
  </si>
  <si>
    <t>Pulizia e disinfezione superfici piastrellate verticali</t>
  </si>
  <si>
    <t>ceramica</t>
  </si>
  <si>
    <t>Pulizia e disinfezione rubinetterie e sanitari</t>
  </si>
  <si>
    <t>TOT MQ.</t>
  </si>
  <si>
    <t>liena filtro</t>
  </si>
  <si>
    <t>cemento</t>
  </si>
  <si>
    <t>Aree U.S. lato via Elia</t>
  </si>
  <si>
    <t xml:space="preserve">     TOT MQ</t>
  </si>
  <si>
    <t>Corridoio d'ingresso</t>
  </si>
  <si>
    <t>TRIBUNE E SCALE INTERNE</t>
  </si>
  <si>
    <t>Scopatura umido / scopatura scale</t>
  </si>
  <si>
    <t>Tribuna piccola</t>
  </si>
  <si>
    <t>TRIBUNE</t>
  </si>
  <si>
    <t xml:space="preserve">Lavaggio manuale o meccanico pavimenti </t>
  </si>
  <si>
    <t>E SCALE</t>
  </si>
  <si>
    <t>TOT MQ</t>
  </si>
  <si>
    <t>Disimpegno e gradini alla tribuna</t>
  </si>
  <si>
    <t>Pulizia barriere di protezione / corrimano</t>
  </si>
  <si>
    <t>due volte/sett.</t>
  </si>
  <si>
    <t xml:space="preserve">Gradinata  P.I. (piano interrato) </t>
  </si>
  <si>
    <t>Pulizia seggiolini - spolveratura ad umido</t>
  </si>
  <si>
    <t>SPOGLIATOI</t>
  </si>
  <si>
    <t>Spoglitoi arbitri M  P.T. (piano terra) (Locale n.15 )</t>
  </si>
  <si>
    <t>Spoglitoi palestrina F   P.I. (Locale sx n.14)</t>
  </si>
  <si>
    <t>Spoglitoi palestrina M  P.I. (Locale dx n.13 )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</si>
  <si>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</si>
  <si>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</si>
  <si>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Spogliatoio e massaggi box temporaneo palestra</t>
  </si>
  <si>
    <t>linoleum</t>
  </si>
  <si>
    <t>Spolveratura ad umido arredi e suppellettili (armadietti, ecc.)</t>
  </si>
  <si>
    <t>DOCCE / SERVIZI IGIENICI</t>
  </si>
  <si>
    <t>Locale docce arbitri F</t>
  </si>
  <si>
    <t>Locale docce palestrina M</t>
  </si>
  <si>
    <t>Locale docce palestra  M</t>
  </si>
  <si>
    <t>Docce box temporaneo</t>
  </si>
  <si>
    <t>plastica</t>
  </si>
  <si>
    <t>Servizi pubblici  F</t>
  </si>
  <si>
    <t>Servizi pubblici  M</t>
  </si>
  <si>
    <t>Servizi arbitri M</t>
  </si>
  <si>
    <t>Servizi  palestrina F</t>
  </si>
  <si>
    <t>Servizi  palestra  M</t>
  </si>
  <si>
    <t>Servizi box temporaneo</t>
  </si>
  <si>
    <t>PALESTRE / CAMPI COPERTI</t>
  </si>
  <si>
    <t xml:space="preserve">PALESTRE </t>
  </si>
  <si>
    <t>Aspirazione zerbini / tappeti volteggio</t>
  </si>
  <si>
    <t>Palestra grande</t>
  </si>
  <si>
    <t>parquet</t>
  </si>
  <si>
    <t xml:space="preserve"> E </t>
  </si>
  <si>
    <t>CAMPI</t>
  </si>
  <si>
    <t>Palestra piccola</t>
  </si>
  <si>
    <t xml:space="preserve"> COPERTI</t>
  </si>
  <si>
    <t xml:space="preserve">Pulizia battiscopa, caloriferi-fancoil,  griglie termoventilazione, davanzali </t>
  </si>
  <si>
    <t>Spolveratura attrezzi / panche</t>
  </si>
  <si>
    <t>Risanamento arredi (attrezzi - macchine / panche)</t>
  </si>
  <si>
    <t xml:space="preserve">Disimpegno </t>
  </si>
  <si>
    <t>Sala massaggi</t>
  </si>
  <si>
    <t>TRIBUNE / SCALE INTERNE</t>
  </si>
  <si>
    <t>Tribuna pattinaggio</t>
  </si>
  <si>
    <t>Spogliatoi pattinaggio  F</t>
  </si>
  <si>
    <t>Spogliatoi pattinaggio M</t>
  </si>
  <si>
    <t xml:space="preserve">Spogliatoi pattinaggio </t>
  </si>
  <si>
    <t>Spogliatoi arbitro</t>
  </si>
  <si>
    <t>Docce pattinaggio F</t>
  </si>
  <si>
    <t>Docce pattinaggio M</t>
  </si>
  <si>
    <t>Docce e servizi arbitro</t>
  </si>
  <si>
    <t>Servizi  pattinaggio F / H</t>
  </si>
  <si>
    <t>Servizi  pattinaggio M / H</t>
  </si>
  <si>
    <t>Servizi  pubblico F</t>
  </si>
  <si>
    <t>Servizi  pubblico M</t>
  </si>
  <si>
    <t>Servizi  pubblico H</t>
  </si>
  <si>
    <t>Campo volley  (ex pattinaggio)</t>
  </si>
  <si>
    <t>parquet  taraflex</t>
  </si>
  <si>
    <t>Campo volley  (ex pattinaggio bordo)</t>
  </si>
  <si>
    <t>ingresso viale elia perimetro pal sec</t>
  </si>
  <si>
    <t>area tra tenso e pal sec</t>
  </si>
  <si>
    <t>area perimetrale tenso</t>
  </si>
  <si>
    <t>area retro tenso</t>
  </si>
  <si>
    <t>cemento/verde</t>
  </si>
  <si>
    <t>CORRIDOI  / UFFICI AL PUBBLICO</t>
  </si>
  <si>
    <t>reception prefabbricato</t>
  </si>
  <si>
    <t>LOCALI NON APERTI AL PUBBLICO</t>
  </si>
  <si>
    <t xml:space="preserve">AREA NON APERTA </t>
  </si>
  <si>
    <t>compreso di serv izi e spogliatoi</t>
  </si>
  <si>
    <t>reception prefabbricato (compreso servizio)</t>
  </si>
  <si>
    <t>Palestra Secondaria</t>
  </si>
  <si>
    <t>Tensostruttura (ex pattinodromo)</t>
  </si>
  <si>
    <t>Frequenze lavorazioni</t>
  </si>
  <si>
    <t>OPERAZIONI DI PULIZIA E SANIFICAZIONE RICHIESTE PER OGNI AREA compatibilmente alle caratteristiche degli ambienti</t>
  </si>
  <si>
    <t>una volta/sett./al bisogno</t>
  </si>
  <si>
    <t>ogni quindici giorni al bisogno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</si>
</sst>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2"/>
      <color indexed="12"/>
      <name val="Arial"/>
      <family val="2"/>
    </font>
    <font>
      <b/>
      <sz val="16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0" fillId="4" borderId="12" xfId="0" applyFont="1" applyFill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9" fillId="4" borderId="12" xfId="0" applyFont="1" applyFill="1" applyBorder="1" applyAlignment="1">
      <alignment vertical="center" wrapText="1"/>
    </xf>
    <xf numFmtId="0" fontId="17" fillId="6" borderId="12" xfId="0" applyFont="1" applyFill="1" applyBorder="1" applyAlignment="1">
      <alignment vertical="center" wrapText="1"/>
    </xf>
    <xf numFmtId="0" fontId="21" fillId="4" borderId="13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26" fillId="0" borderId="4" xfId="0" applyFont="1" applyBorder="1"/>
    <xf numFmtId="0" fontId="26" fillId="0" borderId="0" xfId="0" applyFont="1"/>
    <xf numFmtId="0" fontId="8" fillId="0" borderId="0" xfId="0" applyFont="1"/>
    <xf numFmtId="0" fontId="16" fillId="0" borderId="0" xfId="0" applyFont="1"/>
    <xf numFmtId="0" fontId="26" fillId="0" borderId="5" xfId="0" applyFont="1" applyBorder="1"/>
    <xf numFmtId="0" fontId="26" fillId="0" borderId="6" xfId="0" applyFont="1" applyBorder="1"/>
    <xf numFmtId="0" fontId="23" fillId="0" borderId="0" xfId="0" applyFont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6" fillId="0" borderId="6" xfId="0" applyFont="1" applyBorder="1"/>
    <xf numFmtId="0" fontId="8" fillId="0" borderId="6" xfId="0" applyFont="1" applyBorder="1"/>
    <xf numFmtId="2" fontId="18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 wrapText="1"/>
    </xf>
    <xf numFmtId="2" fontId="14" fillId="3" borderId="0" xfId="0" applyNumberFormat="1" applyFont="1" applyFill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2" fontId="25" fillId="2" borderId="1" xfId="0" applyNumberFormat="1" applyFont="1" applyFill="1" applyBorder="1"/>
    <xf numFmtId="0" fontId="8" fillId="0" borderId="4" xfId="0" applyFont="1" applyBorder="1"/>
    <xf numFmtId="0" fontId="8" fillId="0" borderId="4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8" fillId="5" borderId="12" xfId="0" applyFont="1" applyFill="1" applyBorder="1" applyAlignment="1">
      <alignment vertical="center" wrapText="1"/>
    </xf>
    <xf numFmtId="0" fontId="8" fillId="8" borderId="12" xfId="0" applyFont="1" applyFill="1" applyBorder="1" applyAlignment="1">
      <alignment vertical="center" wrapText="1"/>
    </xf>
    <xf numFmtId="0" fontId="17" fillId="5" borderId="12" xfId="0" applyFont="1" applyFill="1" applyBorder="1" applyAlignment="1">
      <alignment vertical="center" wrapText="1"/>
    </xf>
    <xf numFmtId="0" fontId="19" fillId="5" borderId="12" xfId="0" applyFont="1" applyFill="1" applyBorder="1" applyAlignment="1">
      <alignment vertical="center" wrapText="1"/>
    </xf>
    <xf numFmtId="0" fontId="8" fillId="7" borderId="12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8" fillId="0" borderId="5" xfId="0" applyFont="1" applyBorder="1"/>
    <xf numFmtId="0" fontId="8" fillId="0" borderId="7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right"/>
    </xf>
    <xf numFmtId="2" fontId="18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/>
    <xf numFmtId="2" fontId="16" fillId="0" borderId="17" xfId="0" applyNumberFormat="1" applyFont="1" applyBorder="1"/>
    <xf numFmtId="2" fontId="16" fillId="0" borderId="16" xfId="0" applyNumberFormat="1" applyFont="1" applyBorder="1"/>
    <xf numFmtId="2" fontId="26" fillId="0" borderId="0" xfId="0" applyNumberFormat="1" applyFont="1"/>
    <xf numFmtId="2" fontId="16" fillId="0" borderId="0" xfId="0" applyNumberFormat="1" applyFont="1"/>
    <xf numFmtId="2" fontId="18" fillId="0" borderId="17" xfId="0" applyNumberFormat="1" applyFont="1" applyBorder="1" applyAlignment="1">
      <alignment horizontal="center" vertical="top" wrapText="1"/>
    </xf>
    <xf numFmtId="2" fontId="16" fillId="0" borderId="18" xfId="0" applyNumberFormat="1" applyFont="1" applyBorder="1" applyAlignment="1">
      <alignment vertical="center" wrapText="1"/>
    </xf>
    <xf numFmtId="2" fontId="16" fillId="0" borderId="10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2" fontId="18" fillId="0" borderId="7" xfId="0" applyNumberFormat="1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  <xf numFmtId="2" fontId="8" fillId="0" borderId="0" xfId="2" applyNumberFormat="1" applyFont="1" applyAlignment="1">
      <alignment vertical="center"/>
    </xf>
    <xf numFmtId="2" fontId="8" fillId="0" borderId="0" xfId="0" applyNumberFormat="1" applyFont="1"/>
    <xf numFmtId="2" fontId="16" fillId="0" borderId="6" xfId="0" applyNumberFormat="1" applyFont="1" applyBorder="1"/>
    <xf numFmtId="2" fontId="16" fillId="0" borderId="17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8" fillId="0" borderId="0" xfId="1" applyNumberFormat="1" applyFont="1" applyAlignment="1">
      <alignment horizontal="right" vertical="center"/>
    </xf>
    <xf numFmtId="2" fontId="8" fillId="0" borderId="0" xfId="0" quotePrefix="1" applyNumberFormat="1" applyFont="1" applyAlignment="1">
      <alignment horizontal="right" vertical="center"/>
    </xf>
    <xf numFmtId="2" fontId="23" fillId="0" borderId="0" xfId="0" applyNumberFormat="1" applyFont="1" applyAlignment="1">
      <alignment horizontal="center" vertical="center" wrapText="1"/>
    </xf>
    <xf numFmtId="2" fontId="8" fillId="0" borderId="6" xfId="0" applyNumberFormat="1" applyFont="1" applyBorder="1"/>
    <xf numFmtId="2" fontId="26" fillId="0" borderId="6" xfId="0" applyNumberFormat="1" applyFont="1" applyBorder="1"/>
    <xf numFmtId="2" fontId="8" fillId="0" borderId="0" xfId="0" applyNumberFormat="1" applyFont="1" applyAlignment="1">
      <alignment horizontal="center" vertical="center"/>
    </xf>
    <xf numFmtId="2" fontId="8" fillId="0" borderId="15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2" fontId="18" fillId="0" borderId="0" xfId="2" applyNumberFormat="1" applyFont="1" applyAlignment="1">
      <alignment vertical="center"/>
    </xf>
    <xf numFmtId="2" fontId="23" fillId="0" borderId="7" xfId="0" applyNumberFormat="1" applyFont="1" applyBorder="1" applyAlignment="1">
      <alignment horizontal="center" vertical="center" wrapText="1"/>
    </xf>
    <xf numFmtId="2" fontId="8" fillId="0" borderId="0" xfId="0" quotePrefix="1" applyNumberFormat="1" applyFont="1" applyAlignment="1">
      <alignment vertical="center"/>
    </xf>
    <xf numFmtId="2" fontId="8" fillId="0" borderId="15" xfId="0" applyNumberFormat="1" applyFont="1" applyBorder="1"/>
    <xf numFmtId="2" fontId="6" fillId="0" borderId="0" xfId="0" applyNumberFormat="1" applyFont="1"/>
    <xf numFmtId="0" fontId="8" fillId="5" borderId="14" xfId="0" applyFont="1" applyFill="1" applyBorder="1" applyAlignment="1">
      <alignment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2" fontId="24" fillId="0" borderId="0" xfId="0" applyNumberFormat="1" applyFont="1" applyAlignment="1">
      <alignment vertical="center"/>
    </xf>
    <xf numFmtId="2" fontId="0" fillId="0" borderId="0" xfId="0" applyNumberFormat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0" fontId="23" fillId="0" borderId="26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center"/>
    </xf>
    <xf numFmtId="0" fontId="8" fillId="0" borderId="4" xfId="1" applyFont="1" applyBorder="1" applyAlignment="1">
      <alignment vertical="center"/>
    </xf>
    <xf numFmtId="0" fontId="0" fillId="0" borderId="4" xfId="0" applyBorder="1"/>
    <xf numFmtId="0" fontId="8" fillId="0" borderId="4" xfId="2" applyFont="1" applyBorder="1" applyAlignment="1">
      <alignment vertical="center"/>
    </xf>
    <xf numFmtId="0" fontId="8" fillId="0" borderId="26" xfId="1" applyFont="1" applyBorder="1" applyAlignment="1">
      <alignment vertical="center"/>
    </xf>
    <xf numFmtId="0" fontId="16" fillId="0" borderId="4" xfId="0" applyFont="1" applyBorder="1"/>
    <xf numFmtId="0" fontId="18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top" wrapText="1"/>
    </xf>
    <xf numFmtId="0" fontId="16" fillId="0" borderId="4" xfId="2" applyFont="1" applyBorder="1" applyAlignment="1">
      <alignment vertical="center"/>
    </xf>
    <xf numFmtId="0" fontId="16" fillId="0" borderId="5" xfId="0" applyFont="1" applyBorder="1"/>
    <xf numFmtId="0" fontId="18" fillId="0" borderId="4" xfId="0" applyFont="1" applyBorder="1" applyAlignment="1">
      <alignment vertical="center" wrapText="1"/>
    </xf>
    <xf numFmtId="2" fontId="16" fillId="0" borderId="21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center" vertical="center" wrapText="1"/>
    </xf>
    <xf numFmtId="2" fontId="18" fillId="0" borderId="2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9" fillId="0" borderId="0" xfId="2" applyFont="1" applyAlignment="1">
      <alignment horizontal="center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G174"/>
  <sheetViews>
    <sheetView showGridLines="0" tabSelected="1" topLeftCell="A89" zoomScaleNormal="100" workbookViewId="0">
      <selection activeCell="A99" sqref="A99:XFD99"/>
    </sheetView>
  </sheetViews>
  <sheetFormatPr defaultRowHeight="14.4"/>
  <cols>
    <col min="1" max="1" width="38" customWidth="1"/>
    <col min="2" max="2" width="15.33203125" customWidth="1"/>
    <col min="3" max="3" width="9.109375" style="10"/>
    <col min="4" max="4" width="14.88671875" style="10" customWidth="1"/>
    <col min="5" max="5" width="86.88671875" customWidth="1"/>
    <col min="6" max="6" width="1.33203125" customWidth="1"/>
    <col min="7" max="7" width="25.109375" style="12" bestFit="1" customWidth="1"/>
    <col min="8" max="8" width="1.44140625" customWidth="1"/>
    <col min="9" max="9" width="10.5546875" customWidth="1"/>
  </cols>
  <sheetData>
    <row r="1" spans="1:7" ht="21">
      <c r="A1" s="122" t="s">
        <v>136</v>
      </c>
      <c r="B1" s="122"/>
      <c r="C1" s="122"/>
      <c r="D1" s="122"/>
      <c r="E1" s="122"/>
    </row>
    <row r="2" spans="1:7">
      <c r="A2" s="108" t="s">
        <v>0</v>
      </c>
      <c r="B2" s="109"/>
      <c r="C2" s="110"/>
      <c r="D2" s="115" t="s">
        <v>1</v>
      </c>
      <c r="E2" s="113" t="s">
        <v>139</v>
      </c>
      <c r="F2" s="9"/>
      <c r="G2" s="117" t="s">
        <v>138</v>
      </c>
    </row>
    <row r="3" spans="1:7">
      <c r="A3" s="87" t="s">
        <v>2</v>
      </c>
      <c r="B3" s="36" t="s">
        <v>3</v>
      </c>
      <c r="C3" s="88" t="s">
        <v>4</v>
      </c>
      <c r="D3" s="116"/>
      <c r="E3" s="114"/>
      <c r="F3" s="9"/>
      <c r="G3" s="118"/>
    </row>
    <row r="4" spans="1:7" ht="15" thickBot="1">
      <c r="A4" s="1" t="s">
        <v>56</v>
      </c>
      <c r="G4" s="11"/>
    </row>
    <row r="5" spans="1:7" ht="15" thickTop="1">
      <c r="A5" s="106" t="s">
        <v>5</v>
      </c>
      <c r="B5" s="107"/>
      <c r="C5" s="56" t="s">
        <v>4</v>
      </c>
      <c r="D5" s="53" t="s">
        <v>6</v>
      </c>
      <c r="E5" s="3" t="s">
        <v>7</v>
      </c>
      <c r="F5" s="2"/>
      <c r="G5" s="121" t="s">
        <v>140</v>
      </c>
    </row>
    <row r="6" spans="1:7">
      <c r="A6" s="34"/>
      <c r="B6" s="17"/>
      <c r="C6" s="61"/>
      <c r="D6" s="28" t="s">
        <v>10</v>
      </c>
      <c r="E6" s="5" t="s">
        <v>11</v>
      </c>
      <c r="F6" s="2"/>
      <c r="G6" s="83" t="s">
        <v>12</v>
      </c>
    </row>
    <row r="7" spans="1:7">
      <c r="A7" s="35" t="s">
        <v>125</v>
      </c>
      <c r="B7" s="31" t="s">
        <v>57</v>
      </c>
      <c r="C7" s="64">
        <v>453</v>
      </c>
      <c r="D7" s="48"/>
      <c r="E7" s="37" t="s">
        <v>13</v>
      </c>
      <c r="F7" s="2"/>
      <c r="G7" s="83" t="s">
        <v>14</v>
      </c>
    </row>
    <row r="8" spans="1:7">
      <c r="A8" s="34" t="s">
        <v>58</v>
      </c>
      <c r="B8" s="22" t="s">
        <v>17</v>
      </c>
      <c r="C8" s="61">
        <v>82.6</v>
      </c>
      <c r="D8" s="47" t="s">
        <v>59</v>
      </c>
      <c r="E8" s="38" t="s">
        <v>16</v>
      </c>
      <c r="F8" s="2"/>
      <c r="G8" s="83" t="s">
        <v>14</v>
      </c>
    </row>
    <row r="9" spans="1:7">
      <c r="A9" s="34" t="s">
        <v>126</v>
      </c>
      <c r="B9" s="31" t="s">
        <v>9</v>
      </c>
      <c r="C9" s="46">
        <v>328</v>
      </c>
      <c r="D9" s="28">
        <f>SUM(C5:C11)</f>
        <v>863.6</v>
      </c>
      <c r="E9" s="38" t="s">
        <v>18</v>
      </c>
      <c r="F9" s="2"/>
      <c r="G9" s="83" t="s">
        <v>14</v>
      </c>
    </row>
    <row r="10" spans="1:7">
      <c r="A10" s="93"/>
      <c r="B10" s="30"/>
      <c r="C10" s="65"/>
      <c r="D10" s="28"/>
      <c r="E10" s="40" t="s">
        <v>19</v>
      </c>
      <c r="F10" s="2"/>
      <c r="G10" s="83" t="s">
        <v>8</v>
      </c>
    </row>
    <row r="11" spans="1:7" ht="15" thickBot="1">
      <c r="A11" s="96"/>
      <c r="B11" s="44"/>
      <c r="C11" s="72"/>
      <c r="D11" s="54"/>
      <c r="E11" s="40" t="s">
        <v>20</v>
      </c>
      <c r="F11" s="2"/>
      <c r="G11" s="81" t="s">
        <v>21</v>
      </c>
    </row>
    <row r="12" spans="1:7" ht="15" thickTop="1">
      <c r="A12" s="106" t="s">
        <v>132</v>
      </c>
      <c r="B12" s="107"/>
      <c r="C12" s="56" t="s">
        <v>4</v>
      </c>
      <c r="D12" s="55"/>
      <c r="E12" s="3" t="s">
        <v>23</v>
      </c>
      <c r="F12" s="2"/>
      <c r="G12" s="121" t="s">
        <v>140</v>
      </c>
    </row>
    <row r="13" spans="1:7">
      <c r="A13" s="94"/>
      <c r="D13" s="55"/>
      <c r="E13" s="37" t="s">
        <v>13</v>
      </c>
      <c r="F13" s="2"/>
      <c r="G13" s="83" t="s">
        <v>14</v>
      </c>
    </row>
    <row r="14" spans="1:7">
      <c r="A14" s="97"/>
      <c r="B14" s="18"/>
      <c r="C14" s="52"/>
      <c r="D14" s="27" t="s">
        <v>133</v>
      </c>
      <c r="E14" s="38" t="s">
        <v>18</v>
      </c>
      <c r="F14" s="2"/>
      <c r="G14" s="83" t="s">
        <v>14</v>
      </c>
    </row>
    <row r="15" spans="1:7">
      <c r="A15" s="97" t="s">
        <v>131</v>
      </c>
      <c r="B15" s="18"/>
      <c r="C15" s="52">
        <v>26.77</v>
      </c>
      <c r="D15" s="27" t="s">
        <v>26</v>
      </c>
      <c r="E15" s="38" t="s">
        <v>27</v>
      </c>
      <c r="F15" s="2"/>
      <c r="G15" s="83" t="s">
        <v>14</v>
      </c>
    </row>
    <row r="16" spans="1:7">
      <c r="A16" s="34" t="s">
        <v>134</v>
      </c>
      <c r="B16" s="17"/>
      <c r="C16" s="61"/>
      <c r="D16" s="27" t="s">
        <v>28</v>
      </c>
      <c r="E16" s="38" t="s">
        <v>29</v>
      </c>
      <c r="F16" s="2"/>
      <c r="G16" s="83" t="s">
        <v>30</v>
      </c>
    </row>
    <row r="17" spans="1:7">
      <c r="A17" s="98"/>
      <c r="B17" s="86"/>
      <c r="C17" s="59"/>
      <c r="D17" s="27"/>
      <c r="E17" s="4" t="s">
        <v>31</v>
      </c>
      <c r="F17" s="2"/>
      <c r="G17" s="83" t="s">
        <v>12</v>
      </c>
    </row>
    <row r="18" spans="1:7">
      <c r="A18" s="99"/>
      <c r="B18" s="18"/>
      <c r="C18" s="52"/>
      <c r="D18" s="27" t="s">
        <v>32</v>
      </c>
      <c r="E18" s="37" t="s">
        <v>33</v>
      </c>
      <c r="F18" s="13"/>
      <c r="G18" s="83" t="s">
        <v>14</v>
      </c>
    </row>
    <row r="19" spans="1:7">
      <c r="A19" s="97"/>
      <c r="B19" s="18"/>
      <c r="C19" s="52"/>
      <c r="D19" s="27" t="s">
        <v>34</v>
      </c>
      <c r="E19" s="37" t="s">
        <v>35</v>
      </c>
      <c r="F19" s="2"/>
      <c r="G19" s="83" t="s">
        <v>8</v>
      </c>
    </row>
    <row r="20" spans="1:7">
      <c r="A20" s="97"/>
      <c r="B20" s="18"/>
      <c r="C20" s="52"/>
      <c r="D20" s="55"/>
      <c r="E20" s="40" t="s">
        <v>36</v>
      </c>
      <c r="F20" s="2"/>
      <c r="G20" s="83" t="s">
        <v>37</v>
      </c>
    </row>
    <row r="21" spans="1:7">
      <c r="A21" s="97"/>
      <c r="B21" s="18"/>
      <c r="C21" s="52"/>
      <c r="D21" s="47" t="s">
        <v>59</v>
      </c>
      <c r="E21" s="40" t="s">
        <v>38</v>
      </c>
      <c r="F21" s="13"/>
      <c r="G21" s="83" t="s">
        <v>14</v>
      </c>
    </row>
    <row r="22" spans="1:7">
      <c r="A22" s="97"/>
      <c r="B22" s="18"/>
      <c r="C22" s="52"/>
      <c r="D22" s="27">
        <f>SUM(C12:C25)</f>
        <v>26.77</v>
      </c>
      <c r="E22" s="6" t="s">
        <v>39</v>
      </c>
      <c r="F22" s="13"/>
      <c r="G22" s="83" t="s">
        <v>37</v>
      </c>
    </row>
    <row r="23" spans="1:7">
      <c r="A23" s="97"/>
      <c r="B23" s="18"/>
      <c r="C23" s="52"/>
      <c r="D23" s="55"/>
      <c r="E23" s="39" t="s">
        <v>40</v>
      </c>
      <c r="F23" s="2"/>
      <c r="G23" s="83" t="s">
        <v>41</v>
      </c>
    </row>
    <row r="24" spans="1:7">
      <c r="A24" s="97"/>
      <c r="B24" s="18"/>
      <c r="C24" s="52"/>
      <c r="D24" s="55"/>
      <c r="E24" s="39" t="s">
        <v>42</v>
      </c>
      <c r="F24" s="2"/>
      <c r="G24" s="83" t="s">
        <v>12</v>
      </c>
    </row>
    <row r="25" spans="1:7" ht="15" thickBot="1">
      <c r="A25" s="100"/>
      <c r="B25" s="24"/>
      <c r="C25" s="58"/>
      <c r="D25" s="105"/>
      <c r="E25" s="8" t="s">
        <v>43</v>
      </c>
      <c r="F25" s="2"/>
      <c r="G25" s="81" t="s">
        <v>44</v>
      </c>
    </row>
    <row r="26" spans="1:7" ht="15" thickTop="1">
      <c r="A26" s="106" t="s">
        <v>130</v>
      </c>
      <c r="B26" s="107"/>
      <c r="C26" s="56" t="s">
        <v>4</v>
      </c>
      <c r="D26" s="55"/>
      <c r="E26" s="3" t="s">
        <v>23</v>
      </c>
      <c r="F26" s="2"/>
      <c r="G26" s="121" t="s">
        <v>140</v>
      </c>
    </row>
    <row r="27" spans="1:7">
      <c r="A27" s="94"/>
      <c r="D27" s="55"/>
      <c r="E27" s="37" t="s">
        <v>13</v>
      </c>
      <c r="F27" s="2"/>
      <c r="G27" s="83" t="s">
        <v>14</v>
      </c>
    </row>
    <row r="28" spans="1:7">
      <c r="A28" s="97"/>
      <c r="B28" s="18"/>
      <c r="C28" s="52"/>
      <c r="D28" s="27" t="s">
        <v>25</v>
      </c>
      <c r="E28" s="38" t="s">
        <v>18</v>
      </c>
      <c r="F28" s="2"/>
      <c r="G28" s="83" t="s">
        <v>14</v>
      </c>
    </row>
    <row r="29" spans="1:7">
      <c r="A29" s="97" t="s">
        <v>135</v>
      </c>
      <c r="B29" s="18"/>
      <c r="C29" s="52">
        <v>17.16</v>
      </c>
      <c r="D29" s="27" t="s">
        <v>26</v>
      </c>
      <c r="E29" s="38" t="s">
        <v>27</v>
      </c>
      <c r="F29" s="2"/>
      <c r="G29" s="83" t="s">
        <v>14</v>
      </c>
    </row>
    <row r="30" spans="1:7">
      <c r="A30" s="34" t="s">
        <v>60</v>
      </c>
      <c r="B30" s="17"/>
      <c r="C30" s="61">
        <v>27</v>
      </c>
      <c r="D30" s="27" t="s">
        <v>28</v>
      </c>
      <c r="E30" s="38" t="s">
        <v>29</v>
      </c>
      <c r="F30" s="2"/>
      <c r="G30" s="83" t="s">
        <v>30</v>
      </c>
    </row>
    <row r="31" spans="1:7">
      <c r="A31" s="98"/>
      <c r="B31" s="86"/>
      <c r="C31" s="59"/>
      <c r="D31" s="27"/>
      <c r="E31" s="4" t="s">
        <v>31</v>
      </c>
      <c r="F31" s="2"/>
      <c r="G31" s="83" t="s">
        <v>12</v>
      </c>
    </row>
    <row r="32" spans="1:7">
      <c r="A32" s="99"/>
      <c r="B32" s="18"/>
      <c r="C32" s="52"/>
      <c r="D32" s="27" t="s">
        <v>32</v>
      </c>
      <c r="E32" s="37" t="s">
        <v>33</v>
      </c>
      <c r="F32" s="13"/>
      <c r="G32" s="83" t="s">
        <v>14</v>
      </c>
    </row>
    <row r="33" spans="1:7">
      <c r="A33" s="97"/>
      <c r="B33" s="18"/>
      <c r="C33" s="52"/>
      <c r="D33" s="27" t="s">
        <v>34</v>
      </c>
      <c r="E33" s="37" t="s">
        <v>35</v>
      </c>
      <c r="F33" s="2"/>
      <c r="G33" s="83" t="s">
        <v>8</v>
      </c>
    </row>
    <row r="34" spans="1:7">
      <c r="A34" s="97"/>
      <c r="B34" s="18"/>
      <c r="C34" s="52"/>
      <c r="D34" s="55"/>
      <c r="E34" s="40" t="s">
        <v>36</v>
      </c>
      <c r="F34" s="2"/>
      <c r="G34" s="83" t="s">
        <v>37</v>
      </c>
    </row>
    <row r="35" spans="1:7">
      <c r="A35" s="97"/>
      <c r="B35" s="18"/>
      <c r="C35" s="52"/>
      <c r="D35" s="47" t="s">
        <v>59</v>
      </c>
      <c r="E35" s="40" t="s">
        <v>38</v>
      </c>
      <c r="F35" s="13"/>
      <c r="G35" s="83" t="s">
        <v>14</v>
      </c>
    </row>
    <row r="36" spans="1:7">
      <c r="A36" s="97"/>
      <c r="B36" s="18"/>
      <c r="C36" s="52"/>
      <c r="D36" s="27">
        <f>SUM(C26:C39)</f>
        <v>44.16</v>
      </c>
      <c r="E36" s="6" t="s">
        <v>39</v>
      </c>
      <c r="F36" s="13"/>
      <c r="G36" s="83" t="s">
        <v>37</v>
      </c>
    </row>
    <row r="37" spans="1:7">
      <c r="A37" s="97"/>
      <c r="B37" s="18"/>
      <c r="C37" s="52"/>
      <c r="D37" s="55"/>
      <c r="E37" s="39" t="s">
        <v>40</v>
      </c>
      <c r="F37" s="2"/>
      <c r="G37" s="83" t="s">
        <v>41</v>
      </c>
    </row>
    <row r="38" spans="1:7">
      <c r="A38" s="97"/>
      <c r="B38" s="18"/>
      <c r="C38" s="52"/>
      <c r="D38" s="55"/>
      <c r="E38" s="39" t="s">
        <v>42</v>
      </c>
      <c r="F38" s="2"/>
      <c r="G38" s="83" t="s">
        <v>12</v>
      </c>
    </row>
    <row r="39" spans="1:7" ht="15" thickBot="1">
      <c r="A39" s="100"/>
      <c r="B39" s="24"/>
      <c r="C39" s="58"/>
      <c r="D39" s="55"/>
      <c r="E39" s="8" t="s">
        <v>43</v>
      </c>
      <c r="F39" s="2"/>
      <c r="G39" s="81" t="s">
        <v>44</v>
      </c>
    </row>
    <row r="40" spans="1:7" ht="15" thickTop="1">
      <c r="A40" s="106" t="s">
        <v>61</v>
      </c>
      <c r="B40" s="107"/>
      <c r="C40" s="56" t="s">
        <v>4</v>
      </c>
      <c r="D40" s="49"/>
      <c r="E40" s="3" t="s">
        <v>23</v>
      </c>
      <c r="F40" s="2"/>
      <c r="G40" s="79" t="s">
        <v>37</v>
      </c>
    </row>
    <row r="41" spans="1:7">
      <c r="A41" s="97"/>
      <c r="B41" s="18"/>
      <c r="C41" s="52"/>
      <c r="D41" s="48"/>
      <c r="E41" s="37" t="s">
        <v>13</v>
      </c>
      <c r="F41" s="2"/>
      <c r="G41" s="83" t="s">
        <v>14</v>
      </c>
    </row>
    <row r="42" spans="1:7">
      <c r="A42" s="97"/>
      <c r="B42" s="18"/>
      <c r="C42" s="52"/>
      <c r="D42" s="48"/>
      <c r="E42" s="38" t="s">
        <v>62</v>
      </c>
      <c r="F42" s="2"/>
      <c r="G42" s="83" t="s">
        <v>14</v>
      </c>
    </row>
    <row r="43" spans="1:7">
      <c r="A43" s="101" t="s">
        <v>63</v>
      </c>
      <c r="B43" s="22" t="s">
        <v>53</v>
      </c>
      <c r="C43" s="61">
        <v>38</v>
      </c>
      <c r="D43" s="27" t="s">
        <v>64</v>
      </c>
      <c r="E43" s="38" t="s">
        <v>65</v>
      </c>
      <c r="F43" s="2"/>
      <c r="G43" s="83" t="s">
        <v>30</v>
      </c>
    </row>
    <row r="44" spans="1:7">
      <c r="A44" s="34"/>
      <c r="B44" s="17"/>
      <c r="C44" s="61"/>
      <c r="D44" s="27" t="s">
        <v>66</v>
      </c>
      <c r="E44" s="37" t="s">
        <v>35</v>
      </c>
      <c r="F44" s="2"/>
      <c r="G44" s="83" t="s">
        <v>45</v>
      </c>
    </row>
    <row r="45" spans="1:7">
      <c r="A45" s="89"/>
      <c r="B45" s="21"/>
      <c r="C45" s="67"/>
      <c r="D45" s="27" t="s">
        <v>67</v>
      </c>
      <c r="E45" s="40" t="s">
        <v>36</v>
      </c>
      <c r="F45" s="21"/>
      <c r="G45" s="83" t="s">
        <v>37</v>
      </c>
    </row>
    <row r="46" spans="1:7">
      <c r="A46" s="95" t="s">
        <v>68</v>
      </c>
      <c r="B46" s="22" t="s">
        <v>57</v>
      </c>
      <c r="C46" s="61">
        <v>15</v>
      </c>
      <c r="D46" s="27">
        <f>SUM(C40:C51)</f>
        <v>58.9</v>
      </c>
      <c r="E46" s="40" t="s">
        <v>69</v>
      </c>
      <c r="F46" s="2"/>
      <c r="G46" s="83" t="s">
        <v>70</v>
      </c>
    </row>
    <row r="47" spans="1:7">
      <c r="A47" s="34"/>
      <c r="B47" s="17"/>
      <c r="C47" s="61"/>
      <c r="D47" s="48"/>
      <c r="E47" s="6" t="s">
        <v>39</v>
      </c>
      <c r="F47" s="2"/>
      <c r="G47" s="83" t="s">
        <v>37</v>
      </c>
    </row>
    <row r="48" spans="1:7">
      <c r="A48" s="95" t="s">
        <v>71</v>
      </c>
      <c r="B48" s="22" t="s">
        <v>24</v>
      </c>
      <c r="C48" s="60">
        <v>5.9</v>
      </c>
      <c r="D48" s="48"/>
      <c r="E48" s="6" t="s">
        <v>72</v>
      </c>
      <c r="F48" s="2"/>
      <c r="G48" s="83" t="s">
        <v>70</v>
      </c>
    </row>
    <row r="49" spans="1:7">
      <c r="A49" s="102"/>
      <c r="B49" s="23"/>
      <c r="C49" s="73"/>
      <c r="D49" s="48"/>
      <c r="E49" s="39" t="s">
        <v>40</v>
      </c>
      <c r="F49" s="2"/>
      <c r="G49" s="83" t="s">
        <v>41</v>
      </c>
    </row>
    <row r="50" spans="1:7">
      <c r="A50" s="97"/>
      <c r="B50" s="18"/>
      <c r="C50" s="52"/>
      <c r="D50" s="48"/>
      <c r="E50" s="39" t="s">
        <v>42</v>
      </c>
      <c r="F50" s="2"/>
      <c r="G50" s="83" t="s">
        <v>12</v>
      </c>
    </row>
    <row r="51" spans="1:7" ht="15" thickBot="1">
      <c r="A51" s="103"/>
      <c r="B51" s="25"/>
      <c r="C51" s="62"/>
      <c r="D51" s="48"/>
      <c r="E51" s="8" t="s">
        <v>43</v>
      </c>
      <c r="F51" s="2"/>
      <c r="G51" s="81" t="s">
        <v>44</v>
      </c>
    </row>
    <row r="52" spans="1:7" ht="15" thickTop="1">
      <c r="A52" s="106" t="s">
        <v>73</v>
      </c>
      <c r="B52" s="107"/>
      <c r="C52" s="56" t="s">
        <v>4</v>
      </c>
      <c r="D52" s="49"/>
      <c r="E52" s="3" t="s">
        <v>23</v>
      </c>
      <c r="F52" s="2"/>
      <c r="G52" s="121" t="s">
        <v>140</v>
      </c>
    </row>
    <row r="53" spans="1:7">
      <c r="A53" s="104"/>
      <c r="B53" s="18"/>
      <c r="C53" s="52"/>
      <c r="D53" s="48"/>
      <c r="E53" s="37" t="s">
        <v>13</v>
      </c>
      <c r="F53" s="2"/>
      <c r="G53" s="83" t="s">
        <v>14</v>
      </c>
    </row>
    <row r="54" spans="1:7">
      <c r="A54" s="95" t="s">
        <v>74</v>
      </c>
      <c r="B54" s="22" t="s">
        <v>24</v>
      </c>
      <c r="C54" s="61">
        <v>20</v>
      </c>
      <c r="D54" s="48"/>
      <c r="E54" s="38" t="s">
        <v>27</v>
      </c>
      <c r="F54" s="2"/>
      <c r="G54" s="83" t="s">
        <v>14</v>
      </c>
    </row>
    <row r="55" spans="1:7">
      <c r="A55" s="34"/>
      <c r="B55" s="17"/>
      <c r="C55" s="61"/>
      <c r="D55" s="48"/>
      <c r="E55" s="38" t="s">
        <v>29</v>
      </c>
      <c r="F55" s="2"/>
      <c r="G55" s="83" t="s">
        <v>14</v>
      </c>
    </row>
    <row r="56" spans="1:7">
      <c r="A56" s="34"/>
      <c r="B56" s="17"/>
      <c r="C56" s="60"/>
      <c r="D56" s="48"/>
      <c r="E56" s="38" t="s">
        <v>48</v>
      </c>
      <c r="F56" s="2"/>
      <c r="G56" s="83" t="s">
        <v>14</v>
      </c>
    </row>
    <row r="57" spans="1:7">
      <c r="A57" s="95" t="s">
        <v>75</v>
      </c>
      <c r="B57" s="22" t="s">
        <v>24</v>
      </c>
      <c r="C57" s="61">
        <v>25</v>
      </c>
      <c r="D57" s="48"/>
      <c r="E57" s="4" t="s">
        <v>50</v>
      </c>
      <c r="F57" s="2"/>
      <c r="G57" s="83" t="s">
        <v>41</v>
      </c>
    </row>
    <row r="58" spans="1:7">
      <c r="A58" s="95" t="s">
        <v>76</v>
      </c>
      <c r="B58" s="22" t="s">
        <v>24</v>
      </c>
      <c r="C58" s="60">
        <v>25</v>
      </c>
      <c r="D58" s="27" t="s">
        <v>73</v>
      </c>
      <c r="E58" s="37" t="s">
        <v>77</v>
      </c>
      <c r="F58" s="13"/>
      <c r="G58" s="83" t="s">
        <v>45</v>
      </c>
    </row>
    <row r="59" spans="1:7">
      <c r="A59" s="34"/>
      <c r="B59" s="17"/>
      <c r="C59" s="61"/>
      <c r="D59" s="48"/>
      <c r="E59" s="37" t="s">
        <v>78</v>
      </c>
      <c r="F59" s="13"/>
      <c r="G59" s="83" t="s">
        <v>14</v>
      </c>
    </row>
    <row r="60" spans="1:7">
      <c r="A60" s="34" t="s">
        <v>79</v>
      </c>
      <c r="B60" s="17" t="s">
        <v>80</v>
      </c>
      <c r="C60" s="61">
        <v>41</v>
      </c>
      <c r="D60" s="27" t="s">
        <v>15</v>
      </c>
      <c r="E60" s="37" t="s">
        <v>35</v>
      </c>
      <c r="F60" s="2"/>
      <c r="G60" s="83" t="s">
        <v>45</v>
      </c>
    </row>
    <row r="61" spans="1:7">
      <c r="A61" s="34"/>
      <c r="B61" s="17"/>
      <c r="C61" s="61"/>
      <c r="D61" s="27">
        <f>SUM(C52:C66)</f>
        <v>111</v>
      </c>
      <c r="E61" s="40" t="s">
        <v>36</v>
      </c>
      <c r="F61" s="2"/>
      <c r="G61" s="83" t="s">
        <v>14</v>
      </c>
    </row>
    <row r="62" spans="1:7">
      <c r="A62" s="34"/>
      <c r="B62" s="17"/>
      <c r="C62" s="61"/>
      <c r="D62" s="48"/>
      <c r="E62" s="40" t="s">
        <v>81</v>
      </c>
      <c r="F62" s="2"/>
      <c r="G62" s="83" t="s">
        <v>14</v>
      </c>
    </row>
    <row r="63" spans="1:7">
      <c r="A63" s="34"/>
      <c r="B63" s="17"/>
      <c r="C63" s="61"/>
      <c r="D63" s="48"/>
      <c r="E63" s="6" t="s">
        <v>39</v>
      </c>
      <c r="F63" s="2"/>
      <c r="G63" s="83" t="s">
        <v>37</v>
      </c>
    </row>
    <row r="64" spans="1:7">
      <c r="A64" s="89"/>
      <c r="B64" s="21"/>
      <c r="C64" s="67"/>
      <c r="D64" s="48"/>
      <c r="E64" s="39" t="s">
        <v>40</v>
      </c>
      <c r="F64" s="2"/>
      <c r="G64" s="83" t="s">
        <v>41</v>
      </c>
    </row>
    <row r="65" spans="1:7">
      <c r="A65" s="34"/>
      <c r="B65" s="17"/>
      <c r="C65" s="61"/>
      <c r="D65" s="48"/>
      <c r="E65" s="39" t="s">
        <v>42</v>
      </c>
      <c r="F65" s="2"/>
      <c r="G65" s="83" t="s">
        <v>12</v>
      </c>
    </row>
    <row r="66" spans="1:7" ht="15" thickBot="1">
      <c r="A66" s="34"/>
      <c r="B66" s="17"/>
      <c r="C66" s="61"/>
      <c r="D66" s="48"/>
      <c r="E66" s="8" t="s">
        <v>43</v>
      </c>
      <c r="F66" s="2"/>
      <c r="G66" s="81" t="s">
        <v>44</v>
      </c>
    </row>
    <row r="67" spans="1:7" ht="15" thickTop="1">
      <c r="A67" s="106" t="s">
        <v>82</v>
      </c>
      <c r="B67" s="107"/>
      <c r="C67" s="56" t="s">
        <v>4</v>
      </c>
      <c r="D67" s="49"/>
      <c r="E67" s="3" t="s">
        <v>23</v>
      </c>
      <c r="F67" s="2"/>
      <c r="G67" s="121" t="s">
        <v>140</v>
      </c>
    </row>
    <row r="68" spans="1:7">
      <c r="A68" s="95" t="s">
        <v>83</v>
      </c>
      <c r="B68" s="22" t="s">
        <v>24</v>
      </c>
      <c r="C68" s="60">
        <v>4</v>
      </c>
      <c r="D68" s="48"/>
      <c r="E68" s="37" t="s">
        <v>13</v>
      </c>
      <c r="F68" s="2"/>
      <c r="G68" s="83" t="s">
        <v>14</v>
      </c>
    </row>
    <row r="69" spans="1:7">
      <c r="A69" s="95" t="s">
        <v>84</v>
      </c>
      <c r="B69" s="22" t="s">
        <v>24</v>
      </c>
      <c r="C69" s="60">
        <v>4</v>
      </c>
      <c r="D69" s="48"/>
      <c r="E69" s="38" t="s">
        <v>27</v>
      </c>
      <c r="F69" s="2"/>
      <c r="G69" s="83" t="s">
        <v>14</v>
      </c>
    </row>
    <row r="70" spans="1:7">
      <c r="A70" s="95" t="s">
        <v>85</v>
      </c>
      <c r="B70" s="22" t="s">
        <v>24</v>
      </c>
      <c r="C70" s="61">
        <v>4</v>
      </c>
      <c r="D70" s="48"/>
      <c r="E70" s="38" t="s">
        <v>47</v>
      </c>
      <c r="F70" s="2"/>
      <c r="G70" s="83" t="s">
        <v>14</v>
      </c>
    </row>
    <row r="71" spans="1:7">
      <c r="A71" s="95" t="s">
        <v>86</v>
      </c>
      <c r="B71" s="22" t="s">
        <v>87</v>
      </c>
      <c r="C71" s="61">
        <v>11</v>
      </c>
      <c r="D71" s="48"/>
      <c r="E71" s="38" t="s">
        <v>48</v>
      </c>
      <c r="F71" s="2"/>
      <c r="G71" s="83" t="s">
        <v>14</v>
      </c>
    </row>
    <row r="72" spans="1:7">
      <c r="A72" s="95"/>
      <c r="B72" s="22"/>
      <c r="C72" s="60"/>
      <c r="D72" s="27" t="s">
        <v>49</v>
      </c>
      <c r="E72" s="4" t="s">
        <v>50</v>
      </c>
      <c r="F72" s="2"/>
      <c r="G72" s="83" t="s">
        <v>41</v>
      </c>
    </row>
    <row r="73" spans="1:7">
      <c r="A73" s="89"/>
      <c r="B73" s="21"/>
      <c r="C73" s="70"/>
      <c r="D73" s="27" t="s">
        <v>51</v>
      </c>
      <c r="E73" s="37" t="s">
        <v>52</v>
      </c>
      <c r="F73" s="2"/>
      <c r="G73" s="83" t="s">
        <v>14</v>
      </c>
    </row>
    <row r="74" spans="1:7">
      <c r="A74" s="95" t="s">
        <v>88</v>
      </c>
      <c r="B74" s="22" t="s">
        <v>53</v>
      </c>
      <c r="C74" s="60">
        <v>6</v>
      </c>
      <c r="D74" s="48"/>
      <c r="E74" s="37" t="s">
        <v>35</v>
      </c>
      <c r="F74" s="2"/>
      <c r="G74" s="83" t="s">
        <v>45</v>
      </c>
    </row>
    <row r="75" spans="1:7">
      <c r="A75" s="95" t="s">
        <v>89</v>
      </c>
      <c r="B75" s="22" t="s">
        <v>53</v>
      </c>
      <c r="C75" s="60">
        <v>6</v>
      </c>
      <c r="D75" s="27" t="s">
        <v>67</v>
      </c>
      <c r="E75" s="40" t="s">
        <v>36</v>
      </c>
      <c r="F75" s="2"/>
      <c r="G75" s="83" t="s">
        <v>14</v>
      </c>
    </row>
    <row r="76" spans="1:7">
      <c r="A76" s="95" t="s">
        <v>90</v>
      </c>
      <c r="B76" s="22" t="s">
        <v>24</v>
      </c>
      <c r="C76" s="60">
        <v>4</v>
      </c>
      <c r="D76" s="28">
        <f>SUM(C67:C79)</f>
        <v>60.2</v>
      </c>
      <c r="E76" s="6" t="s">
        <v>39</v>
      </c>
      <c r="F76" s="2"/>
      <c r="G76" s="83" t="s">
        <v>14</v>
      </c>
    </row>
    <row r="77" spans="1:7">
      <c r="A77" s="95" t="s">
        <v>91</v>
      </c>
      <c r="B77" s="22" t="s">
        <v>24</v>
      </c>
      <c r="C77" s="60">
        <v>4</v>
      </c>
      <c r="D77" s="48"/>
      <c r="E77" s="41" t="s">
        <v>54</v>
      </c>
      <c r="F77" s="2"/>
      <c r="G77" s="83" t="s">
        <v>14</v>
      </c>
    </row>
    <row r="78" spans="1:7">
      <c r="A78" s="95" t="s">
        <v>92</v>
      </c>
      <c r="B78" s="22" t="s">
        <v>24</v>
      </c>
      <c r="C78" s="61">
        <v>4</v>
      </c>
      <c r="D78" s="48"/>
      <c r="E78" s="39" t="s">
        <v>40</v>
      </c>
      <c r="F78" s="2"/>
      <c r="G78" s="83" t="s">
        <v>41</v>
      </c>
    </row>
    <row r="79" spans="1:7">
      <c r="A79" s="95" t="s">
        <v>93</v>
      </c>
      <c r="B79" s="17" t="s">
        <v>80</v>
      </c>
      <c r="C79" s="61">
        <v>13.2</v>
      </c>
      <c r="D79" s="48"/>
      <c r="E79" s="39" t="s">
        <v>42</v>
      </c>
      <c r="F79" s="2"/>
      <c r="G79" s="83" t="s">
        <v>12</v>
      </c>
    </row>
    <row r="80" spans="1:7" ht="15" thickBot="1">
      <c r="A80" s="15"/>
      <c r="B80" s="16"/>
      <c r="C80" s="51"/>
      <c r="D80" s="50"/>
      <c r="E80" s="8" t="s">
        <v>43</v>
      </c>
      <c r="F80" s="2"/>
      <c r="G80" s="81" t="s">
        <v>44</v>
      </c>
    </row>
    <row r="81" spans="1:7" ht="15" thickTop="1">
      <c r="A81" s="106" t="s">
        <v>94</v>
      </c>
      <c r="B81" s="107"/>
      <c r="C81" s="56" t="s">
        <v>4</v>
      </c>
      <c r="D81" s="49"/>
      <c r="E81" s="3" t="s">
        <v>23</v>
      </c>
      <c r="F81" s="2"/>
      <c r="G81" s="121" t="s">
        <v>141</v>
      </c>
    </row>
    <row r="82" spans="1:7">
      <c r="A82" s="15"/>
      <c r="B82" s="16"/>
      <c r="C82" s="51"/>
      <c r="D82" s="48"/>
      <c r="E82" s="78" t="s">
        <v>13</v>
      </c>
      <c r="F82" s="2"/>
      <c r="G82" s="83" t="s">
        <v>14</v>
      </c>
    </row>
    <row r="83" spans="1:7">
      <c r="A83" s="15"/>
      <c r="B83" s="16"/>
      <c r="C83" s="51"/>
      <c r="D83" s="27" t="s">
        <v>95</v>
      </c>
      <c r="E83" s="38" t="s">
        <v>96</v>
      </c>
      <c r="F83" s="2"/>
      <c r="G83" s="83" t="s">
        <v>14</v>
      </c>
    </row>
    <row r="84" spans="1:7">
      <c r="A84" s="95" t="s">
        <v>97</v>
      </c>
      <c r="B84" s="22" t="s">
        <v>98</v>
      </c>
      <c r="C84" s="60">
        <v>640</v>
      </c>
      <c r="D84" s="27" t="s">
        <v>99</v>
      </c>
      <c r="E84" s="38" t="s">
        <v>27</v>
      </c>
      <c r="F84" s="2"/>
      <c r="G84" s="83" t="s">
        <v>14</v>
      </c>
    </row>
    <row r="85" spans="1:7">
      <c r="A85" s="95"/>
      <c r="B85" s="22"/>
      <c r="C85" s="60"/>
      <c r="D85" s="27" t="s">
        <v>100</v>
      </c>
      <c r="E85" s="38" t="s">
        <v>29</v>
      </c>
      <c r="F85" s="2"/>
      <c r="G85" s="83" t="s">
        <v>45</v>
      </c>
    </row>
    <row r="86" spans="1:7">
      <c r="A86" s="95" t="s">
        <v>101</v>
      </c>
      <c r="B86" s="22" t="s">
        <v>98</v>
      </c>
      <c r="C86" s="60">
        <v>220</v>
      </c>
      <c r="D86" s="27" t="s">
        <v>102</v>
      </c>
      <c r="E86" s="4" t="s">
        <v>31</v>
      </c>
      <c r="F86" s="2"/>
      <c r="G86" s="83" t="s">
        <v>12</v>
      </c>
    </row>
    <row r="87" spans="1:7">
      <c r="A87" s="15"/>
      <c r="B87" s="16"/>
      <c r="C87" s="51"/>
      <c r="D87" s="48"/>
      <c r="E87" s="37" t="s">
        <v>46</v>
      </c>
      <c r="G87" s="83" t="s">
        <v>14</v>
      </c>
    </row>
    <row r="88" spans="1:7">
      <c r="A88" s="15"/>
      <c r="B88" s="16"/>
      <c r="C88" s="51"/>
      <c r="D88" s="48"/>
      <c r="E88" s="37" t="s">
        <v>103</v>
      </c>
      <c r="F88" s="2"/>
      <c r="G88" s="83" t="s">
        <v>45</v>
      </c>
    </row>
    <row r="89" spans="1:7">
      <c r="A89" s="15"/>
      <c r="B89" s="16"/>
      <c r="C89" s="51"/>
      <c r="D89" s="27" t="s">
        <v>67</v>
      </c>
      <c r="E89" s="40" t="s">
        <v>36</v>
      </c>
      <c r="F89" s="2"/>
      <c r="G89" s="83" t="s">
        <v>45</v>
      </c>
    </row>
    <row r="90" spans="1:7">
      <c r="A90" s="15"/>
      <c r="B90" s="16"/>
      <c r="C90" s="51"/>
      <c r="D90" s="28">
        <f>SUM(C81:C94)</f>
        <v>860</v>
      </c>
      <c r="E90" s="40" t="s">
        <v>104</v>
      </c>
      <c r="G90" s="83" t="s">
        <v>30</v>
      </c>
    </row>
    <row r="91" spans="1:7">
      <c r="A91" s="15"/>
      <c r="B91" s="16"/>
      <c r="C91" s="51"/>
      <c r="D91" s="48"/>
      <c r="E91" s="6" t="s">
        <v>105</v>
      </c>
      <c r="G91" s="83" t="s">
        <v>37</v>
      </c>
    </row>
    <row r="92" spans="1:7">
      <c r="A92" s="15"/>
      <c r="B92" s="16"/>
      <c r="C92" s="51"/>
      <c r="D92" s="48"/>
      <c r="E92" s="7" t="s">
        <v>40</v>
      </c>
      <c r="G92" s="83" t="s">
        <v>41</v>
      </c>
    </row>
    <row r="93" spans="1:7">
      <c r="A93" s="15"/>
      <c r="B93" s="16"/>
      <c r="C93" s="51"/>
      <c r="D93" s="48"/>
      <c r="E93" s="7" t="s">
        <v>42</v>
      </c>
      <c r="G93" s="83" t="s">
        <v>12</v>
      </c>
    </row>
    <row r="94" spans="1:7" ht="15" thickBot="1">
      <c r="A94" s="19"/>
      <c r="B94" s="20"/>
      <c r="C94" s="69"/>
      <c r="D94" s="50"/>
      <c r="E94" s="8" t="s">
        <v>43</v>
      </c>
      <c r="G94" s="81" t="s">
        <v>44</v>
      </c>
    </row>
    <row r="95" spans="1:7" ht="15" thickTop="1"/>
    <row r="96" spans="1:7">
      <c r="C96" s="85" t="s">
        <v>55</v>
      </c>
      <c r="D96" s="42" t="s">
        <v>55</v>
      </c>
    </row>
    <row r="97" spans="1:7">
      <c r="C97" s="33">
        <f>SUM(C5:C96)</f>
        <v>2024.6299999999999</v>
      </c>
      <c r="D97" s="29">
        <f>SUM(D5:D96)</f>
        <v>2024.6299999999999</v>
      </c>
    </row>
    <row r="99" spans="1:7" ht="21">
      <c r="A99" s="122" t="s">
        <v>137</v>
      </c>
      <c r="B99" s="122"/>
      <c r="C99" s="122"/>
      <c r="D99" s="122"/>
      <c r="E99" s="122"/>
    </row>
    <row r="100" spans="1:7">
      <c r="A100" s="108" t="s">
        <v>0</v>
      </c>
      <c r="B100" s="109"/>
      <c r="C100" s="110"/>
      <c r="D100" s="111" t="s">
        <v>1</v>
      </c>
      <c r="E100" s="113" t="s">
        <v>139</v>
      </c>
      <c r="F100" s="9"/>
      <c r="G100" s="117" t="s">
        <v>138</v>
      </c>
    </row>
    <row r="101" spans="1:7">
      <c r="A101" s="87" t="s">
        <v>2</v>
      </c>
      <c r="B101" s="36" t="s">
        <v>3</v>
      </c>
      <c r="C101" s="88" t="s">
        <v>4</v>
      </c>
      <c r="D101" s="112"/>
      <c r="E101" s="114"/>
      <c r="F101" s="9"/>
      <c r="G101" s="118"/>
    </row>
    <row r="102" spans="1:7" ht="15" thickBot="1">
      <c r="D102" s="77"/>
      <c r="G102" s="11"/>
    </row>
    <row r="103" spans="1:7" ht="15" thickTop="1">
      <c r="A103" s="106" t="s">
        <v>22</v>
      </c>
      <c r="B103" s="107"/>
      <c r="C103" s="56" t="s">
        <v>4</v>
      </c>
      <c r="D103" s="63"/>
      <c r="E103" s="3" t="s">
        <v>23</v>
      </c>
      <c r="F103" s="2"/>
      <c r="G103" s="79" t="s">
        <v>8</v>
      </c>
    </row>
    <row r="104" spans="1:7">
      <c r="A104" s="34" t="s">
        <v>106</v>
      </c>
      <c r="B104" s="17"/>
      <c r="C104" s="61">
        <v>17</v>
      </c>
      <c r="D104" s="55"/>
      <c r="E104" s="37" t="s">
        <v>13</v>
      </c>
      <c r="F104" s="2"/>
      <c r="G104" s="83" t="s">
        <v>14</v>
      </c>
    </row>
    <row r="105" spans="1:7">
      <c r="A105" s="34"/>
      <c r="B105" s="17"/>
      <c r="C105" s="61"/>
      <c r="D105" s="27" t="s">
        <v>25</v>
      </c>
      <c r="E105" s="38" t="s">
        <v>18</v>
      </c>
      <c r="F105" s="2"/>
      <c r="G105" s="83" t="s">
        <v>14</v>
      </c>
    </row>
    <row r="106" spans="1:7">
      <c r="A106" s="35" t="s">
        <v>107</v>
      </c>
      <c r="B106" s="31" t="s">
        <v>24</v>
      </c>
      <c r="C106" s="61">
        <v>11.75</v>
      </c>
      <c r="D106" s="27" t="s">
        <v>26</v>
      </c>
      <c r="E106" s="38" t="s">
        <v>27</v>
      </c>
      <c r="F106" s="2"/>
      <c r="G106" s="83" t="s">
        <v>14</v>
      </c>
    </row>
    <row r="107" spans="1:7">
      <c r="A107" s="93" t="s">
        <v>127</v>
      </c>
      <c r="B107" s="31" t="s">
        <v>129</v>
      </c>
      <c r="C107" s="46">
        <v>290</v>
      </c>
      <c r="D107" s="27" t="s">
        <v>28</v>
      </c>
      <c r="E107" s="38" t="s">
        <v>29</v>
      </c>
      <c r="F107" s="2"/>
      <c r="G107" s="83" t="s">
        <v>30</v>
      </c>
    </row>
    <row r="108" spans="1:7">
      <c r="A108" s="93" t="s">
        <v>128</v>
      </c>
      <c r="B108" s="31" t="s">
        <v>9</v>
      </c>
      <c r="C108" s="65">
        <v>536</v>
      </c>
      <c r="D108" s="27"/>
      <c r="E108" s="4" t="s">
        <v>31</v>
      </c>
      <c r="F108" s="2"/>
      <c r="G108" s="83" t="s">
        <v>12</v>
      </c>
    </row>
    <row r="109" spans="1:7">
      <c r="A109" s="90"/>
      <c r="B109" s="17"/>
      <c r="C109" s="61"/>
      <c r="D109" s="27" t="s">
        <v>32</v>
      </c>
      <c r="E109" s="37" t="s">
        <v>33</v>
      </c>
      <c r="F109" s="2"/>
      <c r="G109" s="83" t="s">
        <v>14</v>
      </c>
    </row>
    <row r="110" spans="1:7">
      <c r="A110" s="34"/>
      <c r="B110" s="17"/>
      <c r="C110" s="61"/>
      <c r="D110" s="27" t="s">
        <v>34</v>
      </c>
      <c r="E110" s="37" t="s">
        <v>35</v>
      </c>
      <c r="F110" s="2"/>
      <c r="G110" s="83" t="s">
        <v>8</v>
      </c>
    </row>
    <row r="111" spans="1:7">
      <c r="A111" s="34"/>
      <c r="B111" s="17"/>
      <c r="C111" s="61"/>
      <c r="D111" s="55"/>
      <c r="E111" s="40" t="s">
        <v>36</v>
      </c>
      <c r="F111" s="2"/>
      <c r="G111" s="83" t="s">
        <v>37</v>
      </c>
    </row>
    <row r="112" spans="1:7">
      <c r="A112" s="34"/>
      <c r="B112" s="17"/>
      <c r="C112" s="61"/>
      <c r="D112" s="47" t="s">
        <v>59</v>
      </c>
      <c r="E112" s="40" t="s">
        <v>38</v>
      </c>
      <c r="F112" s="2"/>
      <c r="G112" s="83" t="s">
        <v>14</v>
      </c>
    </row>
    <row r="113" spans="1:7">
      <c r="A113" s="34"/>
      <c r="B113" s="17"/>
      <c r="C113" s="61"/>
      <c r="D113" s="27">
        <f>SUM(C103:C116)</f>
        <v>854.75</v>
      </c>
      <c r="E113" s="6" t="s">
        <v>39</v>
      </c>
      <c r="F113" s="2"/>
      <c r="G113" s="83" t="s">
        <v>37</v>
      </c>
    </row>
    <row r="114" spans="1:7">
      <c r="A114" s="34"/>
      <c r="B114" s="17"/>
      <c r="C114" s="61"/>
      <c r="D114" s="55"/>
      <c r="E114" s="39" t="s">
        <v>40</v>
      </c>
      <c r="F114" s="2"/>
      <c r="G114" s="83" t="s">
        <v>41</v>
      </c>
    </row>
    <row r="115" spans="1:7">
      <c r="A115" s="34"/>
      <c r="B115" s="17"/>
      <c r="C115" s="61"/>
      <c r="D115" s="55"/>
      <c r="E115" s="39" t="s">
        <v>42</v>
      </c>
      <c r="F115" s="2"/>
      <c r="G115" s="83" t="s">
        <v>12</v>
      </c>
    </row>
    <row r="116" spans="1:7" ht="15" thickBot="1">
      <c r="A116" s="91"/>
      <c r="B116" s="45"/>
      <c r="C116" s="74"/>
      <c r="D116" s="55"/>
      <c r="E116" s="8" t="s">
        <v>43</v>
      </c>
      <c r="F116" s="2"/>
      <c r="G116" s="81" t="s">
        <v>44</v>
      </c>
    </row>
    <row r="117" spans="1:7" ht="15" thickTop="1">
      <c r="A117" s="106" t="s">
        <v>108</v>
      </c>
      <c r="B117" s="107"/>
      <c r="C117" s="56" t="s">
        <v>4</v>
      </c>
      <c r="D117" s="49"/>
      <c r="E117" s="3" t="s">
        <v>23</v>
      </c>
      <c r="F117" s="2"/>
      <c r="G117" s="79" t="s">
        <v>37</v>
      </c>
    </row>
    <row r="118" spans="1:7">
      <c r="A118" s="89"/>
      <c r="B118" s="21"/>
      <c r="C118" s="67"/>
      <c r="D118" s="48"/>
      <c r="E118" s="37" t="s">
        <v>13</v>
      </c>
      <c r="F118" s="2"/>
      <c r="G118" s="83" t="s">
        <v>14</v>
      </c>
    </row>
    <row r="119" spans="1:7">
      <c r="A119" s="35" t="s">
        <v>109</v>
      </c>
      <c r="B119" s="31" t="s">
        <v>57</v>
      </c>
      <c r="C119" s="57">
        <v>334</v>
      </c>
      <c r="D119" s="48"/>
      <c r="E119" s="38" t="s">
        <v>62</v>
      </c>
      <c r="F119" s="2"/>
      <c r="G119" s="83" t="s">
        <v>14</v>
      </c>
    </row>
    <row r="120" spans="1:7">
      <c r="A120" s="34"/>
      <c r="B120" s="17"/>
      <c r="C120" s="61"/>
      <c r="D120" s="27" t="s">
        <v>64</v>
      </c>
      <c r="E120" s="38" t="s">
        <v>65</v>
      </c>
      <c r="F120" s="2"/>
      <c r="G120" s="83" t="s">
        <v>30</v>
      </c>
    </row>
    <row r="121" spans="1:7">
      <c r="A121" s="34"/>
      <c r="B121" s="17"/>
      <c r="C121" s="61"/>
      <c r="D121" s="27" t="s">
        <v>66</v>
      </c>
      <c r="E121" s="37" t="s">
        <v>35</v>
      </c>
      <c r="F121" s="2"/>
      <c r="G121" s="83" t="s">
        <v>45</v>
      </c>
    </row>
    <row r="122" spans="1:7">
      <c r="A122" s="34"/>
      <c r="B122" s="17"/>
      <c r="C122" s="61"/>
      <c r="D122" s="27" t="s">
        <v>67</v>
      </c>
      <c r="E122" s="40" t="s">
        <v>36</v>
      </c>
      <c r="F122" s="2"/>
      <c r="G122" s="83" t="s">
        <v>37</v>
      </c>
    </row>
    <row r="123" spans="1:7">
      <c r="A123" s="34"/>
      <c r="B123" s="17"/>
      <c r="C123" s="61"/>
      <c r="D123" s="27">
        <f>SUM(C117:C128)</f>
        <v>334</v>
      </c>
      <c r="E123" s="40" t="s">
        <v>69</v>
      </c>
      <c r="F123" s="2"/>
      <c r="G123" s="83" t="s">
        <v>70</v>
      </c>
    </row>
    <row r="124" spans="1:7">
      <c r="A124" s="34"/>
      <c r="B124" s="17"/>
      <c r="C124" s="61"/>
      <c r="D124" s="48"/>
      <c r="E124" s="6" t="s">
        <v>39</v>
      </c>
      <c r="F124" s="2"/>
      <c r="G124" s="83" t="s">
        <v>37</v>
      </c>
    </row>
    <row r="125" spans="1:7">
      <c r="A125" s="34"/>
      <c r="B125" s="17"/>
      <c r="C125" s="61"/>
      <c r="D125" s="48"/>
      <c r="E125" s="6" t="s">
        <v>72</v>
      </c>
      <c r="F125" s="2"/>
      <c r="G125" s="83" t="s">
        <v>70</v>
      </c>
    </row>
    <row r="126" spans="1:7">
      <c r="A126" s="34"/>
      <c r="B126" s="17"/>
      <c r="C126" s="61"/>
      <c r="D126" s="48"/>
      <c r="E126" s="39" t="s">
        <v>40</v>
      </c>
      <c r="F126" s="2"/>
      <c r="G126" s="83" t="s">
        <v>41</v>
      </c>
    </row>
    <row r="127" spans="1:7">
      <c r="A127" s="34"/>
      <c r="B127" s="17"/>
      <c r="C127" s="61"/>
      <c r="D127" s="48"/>
      <c r="E127" s="39" t="s">
        <v>42</v>
      </c>
      <c r="F127" s="2"/>
      <c r="G127" s="83" t="s">
        <v>12</v>
      </c>
    </row>
    <row r="128" spans="1:7" ht="15" thickBot="1">
      <c r="A128" s="34"/>
      <c r="B128" s="17"/>
      <c r="C128" s="61"/>
      <c r="D128" s="48"/>
      <c r="E128" s="8" t="s">
        <v>43</v>
      </c>
      <c r="F128" s="2"/>
      <c r="G128" s="81" t="s">
        <v>44</v>
      </c>
    </row>
    <row r="129" spans="1:7" ht="15" thickTop="1">
      <c r="A129" s="106" t="s">
        <v>73</v>
      </c>
      <c r="B129" s="107"/>
      <c r="C129" s="56" t="s">
        <v>4</v>
      </c>
      <c r="D129" s="49"/>
      <c r="E129" s="3" t="s">
        <v>23</v>
      </c>
      <c r="F129" s="2"/>
      <c r="G129" s="79" t="s">
        <v>45</v>
      </c>
    </row>
    <row r="130" spans="1:7">
      <c r="A130" s="34"/>
      <c r="B130" s="17"/>
      <c r="C130" s="61"/>
      <c r="D130" s="48"/>
      <c r="E130" s="37" t="s">
        <v>13</v>
      </c>
      <c r="F130" s="2"/>
      <c r="G130" s="83" t="s">
        <v>14</v>
      </c>
    </row>
    <row r="131" spans="1:7">
      <c r="A131" s="35" t="s">
        <v>110</v>
      </c>
      <c r="B131" s="31" t="s">
        <v>24</v>
      </c>
      <c r="C131" s="57">
        <v>20</v>
      </c>
      <c r="D131" s="48"/>
      <c r="E131" s="38" t="s">
        <v>27</v>
      </c>
      <c r="F131" s="2"/>
      <c r="G131" s="83" t="s">
        <v>14</v>
      </c>
    </row>
    <row r="132" spans="1:7">
      <c r="A132" s="35" t="s">
        <v>111</v>
      </c>
      <c r="B132" s="31" t="s">
        <v>24</v>
      </c>
      <c r="C132" s="57">
        <v>20</v>
      </c>
      <c r="D132" s="48"/>
      <c r="E132" s="38" t="s">
        <v>29</v>
      </c>
      <c r="F132" s="2"/>
      <c r="G132" s="83" t="s">
        <v>14</v>
      </c>
    </row>
    <row r="133" spans="1:7">
      <c r="A133" s="35" t="s">
        <v>112</v>
      </c>
      <c r="B133" s="31" t="s">
        <v>24</v>
      </c>
      <c r="C133" s="57">
        <v>12.5</v>
      </c>
      <c r="D133" s="48"/>
      <c r="E133" s="38" t="s">
        <v>48</v>
      </c>
      <c r="F133" s="2"/>
      <c r="G133" s="83" t="s">
        <v>14</v>
      </c>
    </row>
    <row r="134" spans="1:7">
      <c r="A134" s="92"/>
      <c r="B134" s="32"/>
      <c r="C134" s="84"/>
      <c r="D134" s="48"/>
      <c r="E134" s="4" t="s">
        <v>50</v>
      </c>
      <c r="F134" s="2"/>
      <c r="G134" s="83" t="s">
        <v>41</v>
      </c>
    </row>
    <row r="135" spans="1:7">
      <c r="A135" s="35"/>
      <c r="B135" s="31"/>
      <c r="C135" s="75"/>
      <c r="D135" s="27" t="s">
        <v>73</v>
      </c>
      <c r="E135" s="37" t="s">
        <v>77</v>
      </c>
      <c r="F135" s="14"/>
      <c r="G135" s="83" t="s">
        <v>45</v>
      </c>
    </row>
    <row r="136" spans="1:7">
      <c r="A136" s="35"/>
      <c r="B136" s="31"/>
      <c r="C136" s="75"/>
      <c r="D136" s="48"/>
      <c r="E136" s="37" t="s">
        <v>78</v>
      </c>
      <c r="F136" s="14"/>
      <c r="G136" s="83" t="s">
        <v>14</v>
      </c>
    </row>
    <row r="137" spans="1:7">
      <c r="A137" s="34"/>
      <c r="B137" s="17"/>
      <c r="C137" s="61"/>
      <c r="D137" s="27" t="s">
        <v>15</v>
      </c>
      <c r="E137" s="37" t="s">
        <v>35</v>
      </c>
      <c r="F137" s="2"/>
      <c r="G137" s="83" t="s">
        <v>45</v>
      </c>
    </row>
    <row r="138" spans="1:7">
      <c r="A138" s="35"/>
      <c r="C138" s="57"/>
      <c r="D138" s="27">
        <f>SUM(C129:C143)</f>
        <v>56.7</v>
      </c>
      <c r="E138" s="40" t="s">
        <v>36</v>
      </c>
      <c r="F138" s="2"/>
      <c r="G138" s="83" t="s">
        <v>14</v>
      </c>
    </row>
    <row r="139" spans="1:7">
      <c r="A139" s="34" t="s">
        <v>113</v>
      </c>
      <c r="B139" s="31" t="s">
        <v>24</v>
      </c>
      <c r="C139" s="61">
        <v>4.2</v>
      </c>
      <c r="D139" s="48"/>
      <c r="E139" s="40" t="s">
        <v>81</v>
      </c>
      <c r="F139" s="2"/>
      <c r="G139" s="83" t="s">
        <v>14</v>
      </c>
    </row>
    <row r="140" spans="1:7">
      <c r="A140" s="34"/>
      <c r="B140" s="17"/>
      <c r="C140" s="61"/>
      <c r="D140" s="48"/>
      <c r="E140" s="6" t="s">
        <v>39</v>
      </c>
      <c r="F140" s="2"/>
      <c r="G140" s="83" t="s">
        <v>37</v>
      </c>
    </row>
    <row r="141" spans="1:7">
      <c r="A141" s="34"/>
      <c r="B141" s="17"/>
      <c r="C141" s="61"/>
      <c r="D141" s="48"/>
      <c r="E141" s="39" t="s">
        <v>40</v>
      </c>
      <c r="F141" s="14"/>
      <c r="G141" s="83" t="s">
        <v>41</v>
      </c>
    </row>
    <row r="142" spans="1:7">
      <c r="A142" s="34"/>
      <c r="B142" s="17"/>
      <c r="C142" s="61"/>
      <c r="D142" s="48"/>
      <c r="E142" s="39" t="s">
        <v>42</v>
      </c>
      <c r="F142" s="14"/>
      <c r="G142" s="83" t="s">
        <v>12</v>
      </c>
    </row>
    <row r="143" spans="1:7" ht="15" thickBot="1">
      <c r="A143" s="34"/>
      <c r="B143" s="17"/>
      <c r="C143" s="61"/>
      <c r="D143" s="50"/>
      <c r="E143" s="8" t="s">
        <v>43</v>
      </c>
      <c r="F143" s="2"/>
      <c r="G143" s="81" t="s">
        <v>44</v>
      </c>
    </row>
    <row r="144" spans="1:7" ht="15" thickTop="1">
      <c r="A144" s="106" t="s">
        <v>82</v>
      </c>
      <c r="B144" s="107"/>
      <c r="C144" s="56" t="s">
        <v>4</v>
      </c>
      <c r="D144" s="49"/>
      <c r="E144" s="3" t="s">
        <v>23</v>
      </c>
      <c r="F144" s="2"/>
      <c r="G144" s="79" t="s">
        <v>45</v>
      </c>
    </row>
    <row r="145" spans="1:7">
      <c r="A145" s="35" t="s">
        <v>114</v>
      </c>
      <c r="B145" s="31" t="s">
        <v>53</v>
      </c>
      <c r="C145" s="61">
        <v>8</v>
      </c>
      <c r="D145" s="48"/>
      <c r="E145" s="37" t="s">
        <v>13</v>
      </c>
      <c r="F145" s="2"/>
      <c r="G145" s="83" t="s">
        <v>14</v>
      </c>
    </row>
    <row r="146" spans="1:7">
      <c r="A146" s="35" t="s">
        <v>115</v>
      </c>
      <c r="B146" s="31" t="s">
        <v>53</v>
      </c>
      <c r="C146" s="61">
        <v>8</v>
      </c>
      <c r="D146" s="48"/>
      <c r="E146" s="38" t="s">
        <v>27</v>
      </c>
      <c r="F146" s="2"/>
      <c r="G146" s="83" t="s">
        <v>14</v>
      </c>
    </row>
    <row r="147" spans="1:7">
      <c r="A147" s="34" t="s">
        <v>116</v>
      </c>
      <c r="B147" s="31" t="s">
        <v>53</v>
      </c>
      <c r="C147" s="61">
        <v>4.5</v>
      </c>
      <c r="D147" s="48"/>
      <c r="E147" s="38" t="s">
        <v>47</v>
      </c>
      <c r="F147" s="2"/>
      <c r="G147" s="83" t="s">
        <v>14</v>
      </c>
    </row>
    <row r="148" spans="1:7">
      <c r="A148" s="34"/>
      <c r="B148" s="17"/>
      <c r="C148" s="61"/>
      <c r="D148" s="48"/>
      <c r="E148" s="38" t="s">
        <v>48</v>
      </c>
      <c r="F148" s="2"/>
      <c r="G148" s="83" t="s">
        <v>14</v>
      </c>
    </row>
    <row r="149" spans="1:7">
      <c r="A149" s="89"/>
      <c r="B149" s="21"/>
      <c r="C149" s="70"/>
      <c r="D149" s="27" t="s">
        <v>49</v>
      </c>
      <c r="E149" s="4" t="s">
        <v>50</v>
      </c>
      <c r="F149" s="2"/>
      <c r="G149" s="83" t="s">
        <v>41</v>
      </c>
    </row>
    <row r="150" spans="1:7">
      <c r="A150" s="35"/>
      <c r="B150" s="31"/>
      <c r="C150" s="75"/>
      <c r="D150" s="27" t="s">
        <v>51</v>
      </c>
      <c r="E150" s="37" t="s">
        <v>52</v>
      </c>
      <c r="F150" s="2"/>
      <c r="G150" s="83" t="s">
        <v>14</v>
      </c>
    </row>
    <row r="151" spans="1:7">
      <c r="A151" s="35" t="s">
        <v>117</v>
      </c>
      <c r="B151" s="31" t="s">
        <v>53</v>
      </c>
      <c r="C151" s="66">
        <v>12</v>
      </c>
      <c r="D151" s="48"/>
      <c r="E151" s="37" t="s">
        <v>35</v>
      </c>
      <c r="F151" s="2"/>
      <c r="G151" s="83" t="s">
        <v>45</v>
      </c>
    </row>
    <row r="152" spans="1:7">
      <c r="A152" s="35" t="s">
        <v>118</v>
      </c>
      <c r="B152" s="31" t="s">
        <v>53</v>
      </c>
      <c r="C152" s="66">
        <v>12</v>
      </c>
      <c r="D152" s="27" t="s">
        <v>67</v>
      </c>
      <c r="E152" s="40" t="s">
        <v>36</v>
      </c>
      <c r="F152" s="2"/>
      <c r="G152" s="83" t="s">
        <v>14</v>
      </c>
    </row>
    <row r="153" spans="1:7">
      <c r="A153" s="35"/>
      <c r="B153" s="31"/>
      <c r="C153" s="57"/>
      <c r="D153" s="28">
        <f>SUM(C144:C157)</f>
        <v>58.9</v>
      </c>
      <c r="E153" s="6" t="s">
        <v>39</v>
      </c>
      <c r="F153" s="2"/>
      <c r="G153" s="83" t="s">
        <v>14</v>
      </c>
    </row>
    <row r="154" spans="1:7">
      <c r="A154" s="35"/>
      <c r="B154" s="31"/>
      <c r="C154" s="57"/>
      <c r="D154" s="48"/>
      <c r="E154" s="41" t="s">
        <v>54</v>
      </c>
      <c r="F154" s="2"/>
      <c r="G154" s="83" t="s">
        <v>14</v>
      </c>
    </row>
    <row r="155" spans="1:7">
      <c r="A155" s="34" t="s">
        <v>119</v>
      </c>
      <c r="B155" s="31" t="s">
        <v>53</v>
      </c>
      <c r="C155" s="61">
        <v>4</v>
      </c>
      <c r="D155" s="48"/>
      <c r="E155" s="39" t="s">
        <v>40</v>
      </c>
      <c r="F155" s="2"/>
      <c r="G155" s="83" t="s">
        <v>41</v>
      </c>
    </row>
    <row r="156" spans="1:7">
      <c r="A156" s="34" t="s">
        <v>120</v>
      </c>
      <c r="B156" s="31" t="s">
        <v>53</v>
      </c>
      <c r="C156" s="61">
        <v>5</v>
      </c>
      <c r="D156" s="48"/>
      <c r="E156" s="39" t="s">
        <v>42</v>
      </c>
      <c r="F156" s="2"/>
      <c r="G156" s="83" t="s">
        <v>12</v>
      </c>
    </row>
    <row r="157" spans="1:7" ht="15" thickBot="1">
      <c r="A157" s="34" t="s">
        <v>121</v>
      </c>
      <c r="B157" s="31" t="s">
        <v>53</v>
      </c>
      <c r="C157" s="61">
        <v>5.4</v>
      </c>
      <c r="D157" s="50"/>
      <c r="E157" s="8" t="s">
        <v>43</v>
      </c>
      <c r="F157" s="2"/>
      <c r="G157" s="81" t="s">
        <v>44</v>
      </c>
    </row>
    <row r="158" spans="1:7" ht="15" thickTop="1">
      <c r="A158" s="106" t="s">
        <v>94</v>
      </c>
      <c r="B158" s="107"/>
      <c r="C158" s="56" t="s">
        <v>4</v>
      </c>
      <c r="D158" s="49"/>
      <c r="E158" s="3" t="s">
        <v>23</v>
      </c>
      <c r="F158" s="2"/>
      <c r="G158" s="80" t="s">
        <v>37</v>
      </c>
    </row>
    <row r="159" spans="1:7">
      <c r="A159" s="34"/>
      <c r="B159" s="17"/>
      <c r="C159" s="61"/>
      <c r="D159" s="27" t="s">
        <v>95</v>
      </c>
      <c r="E159" s="78" t="s">
        <v>13</v>
      </c>
      <c r="F159" s="2"/>
      <c r="G159" s="83" t="s">
        <v>14</v>
      </c>
    </row>
    <row r="160" spans="1:7">
      <c r="A160" s="35" t="s">
        <v>122</v>
      </c>
      <c r="B160" s="31" t="s">
        <v>123</v>
      </c>
      <c r="C160" s="71">
        <v>738</v>
      </c>
      <c r="D160" s="27" t="s">
        <v>99</v>
      </c>
      <c r="E160" s="38" t="s">
        <v>96</v>
      </c>
      <c r="F160" s="2"/>
      <c r="G160" s="83" t="s">
        <v>14</v>
      </c>
    </row>
    <row r="161" spans="1:7">
      <c r="A161" s="34"/>
      <c r="B161" s="17"/>
      <c r="C161" s="76"/>
      <c r="D161" s="27" t="s">
        <v>100</v>
      </c>
      <c r="E161" s="38" t="s">
        <v>27</v>
      </c>
      <c r="F161" s="2"/>
      <c r="G161" s="83" t="s">
        <v>14</v>
      </c>
    </row>
    <row r="162" spans="1:7">
      <c r="A162" s="35" t="s">
        <v>124</v>
      </c>
      <c r="B162" s="31" t="s">
        <v>98</v>
      </c>
      <c r="C162" s="71">
        <v>185</v>
      </c>
      <c r="D162" s="27" t="s">
        <v>102</v>
      </c>
      <c r="E162" s="38" t="s">
        <v>29</v>
      </c>
      <c r="F162" s="2"/>
      <c r="G162" s="83" t="s">
        <v>45</v>
      </c>
    </row>
    <row r="163" spans="1:7">
      <c r="A163" s="34"/>
      <c r="B163" s="17"/>
      <c r="C163" s="61"/>
      <c r="D163" s="48"/>
      <c r="E163" s="4" t="s">
        <v>31</v>
      </c>
      <c r="F163" s="2"/>
      <c r="G163" s="83" t="s">
        <v>12</v>
      </c>
    </row>
    <row r="164" spans="1:7">
      <c r="A164" s="34"/>
      <c r="B164" s="17"/>
      <c r="C164" s="61"/>
      <c r="D164" s="48"/>
      <c r="E164" s="37" t="s">
        <v>46</v>
      </c>
      <c r="G164" s="83" t="s">
        <v>14</v>
      </c>
    </row>
    <row r="165" spans="1:7">
      <c r="A165" s="34"/>
      <c r="B165" s="17"/>
      <c r="C165" s="61"/>
      <c r="D165" s="48"/>
      <c r="E165" s="37" t="s">
        <v>103</v>
      </c>
      <c r="F165" s="2"/>
      <c r="G165" s="83" t="s">
        <v>45</v>
      </c>
    </row>
    <row r="166" spans="1:7">
      <c r="A166" s="34"/>
      <c r="B166" s="17"/>
      <c r="C166" s="61"/>
      <c r="D166" s="27" t="s">
        <v>67</v>
      </c>
      <c r="E166" s="40" t="s">
        <v>36</v>
      </c>
      <c r="F166" s="2"/>
      <c r="G166" s="83" t="s">
        <v>45</v>
      </c>
    </row>
    <row r="167" spans="1:7">
      <c r="A167" s="34"/>
      <c r="B167" s="17"/>
      <c r="C167" s="61"/>
      <c r="D167" s="28">
        <f>SUM(C158:C171)</f>
        <v>923</v>
      </c>
      <c r="E167" s="40" t="s">
        <v>104</v>
      </c>
      <c r="G167" s="83" t="s">
        <v>30</v>
      </c>
    </row>
    <row r="168" spans="1:7">
      <c r="A168" s="34"/>
      <c r="B168" s="17"/>
      <c r="C168" s="61"/>
      <c r="D168" s="48"/>
      <c r="E168" s="6" t="s">
        <v>105</v>
      </c>
      <c r="G168" s="83" t="s">
        <v>37</v>
      </c>
    </row>
    <row r="169" spans="1:7">
      <c r="A169" s="34"/>
      <c r="B169" s="17"/>
      <c r="C169" s="61"/>
      <c r="D169" s="48"/>
      <c r="E169" s="7" t="s">
        <v>40</v>
      </c>
      <c r="G169" s="83" t="s">
        <v>41</v>
      </c>
    </row>
    <row r="170" spans="1:7">
      <c r="A170" s="34"/>
      <c r="B170" s="17"/>
      <c r="C170" s="61"/>
      <c r="D170" s="48"/>
      <c r="E170" s="7" t="s">
        <v>42</v>
      </c>
      <c r="G170" s="83" t="s">
        <v>12</v>
      </c>
    </row>
    <row r="171" spans="1:7" ht="15" thickBot="1">
      <c r="A171" s="43"/>
      <c r="B171" s="26"/>
      <c r="C171" s="68"/>
      <c r="D171" s="50"/>
      <c r="E171" s="8" t="s">
        <v>43</v>
      </c>
      <c r="G171" s="82" t="s">
        <v>44</v>
      </c>
    </row>
    <row r="172" spans="1:7" ht="15" thickTop="1">
      <c r="D172" s="77"/>
    </row>
    <row r="173" spans="1:7">
      <c r="C173" s="85" t="s">
        <v>55</v>
      </c>
      <c r="D173" s="42" t="s">
        <v>55</v>
      </c>
    </row>
    <row r="174" spans="1:7">
      <c r="C174" s="119">
        <f>SUM(C103:C173)</f>
        <v>2227.3500000000004</v>
      </c>
      <c r="D174" s="120">
        <f>SUM(D103:D173)</f>
        <v>2227.3500000000004</v>
      </c>
    </row>
  </sheetData>
  <mergeCells count="22">
    <mergeCell ref="G2:G3"/>
    <mergeCell ref="G100:G101"/>
    <mergeCell ref="A1:E1"/>
    <mergeCell ref="A2:C2"/>
    <mergeCell ref="D2:D3"/>
    <mergeCell ref="E2:E3"/>
    <mergeCell ref="A5:B5"/>
    <mergeCell ref="A26:B26"/>
    <mergeCell ref="A40:B40"/>
    <mergeCell ref="A52:B52"/>
    <mergeCell ref="A67:B67"/>
    <mergeCell ref="A12:B12"/>
    <mergeCell ref="A81:B81"/>
    <mergeCell ref="A99:E99"/>
    <mergeCell ref="A100:C100"/>
    <mergeCell ref="D100:D101"/>
    <mergeCell ref="E100:E101"/>
    <mergeCell ref="A103:B103"/>
    <mergeCell ref="A117:B117"/>
    <mergeCell ref="A129:B129"/>
    <mergeCell ref="A144:B144"/>
    <mergeCell ref="A158:B158"/>
  </mergeCells>
  <printOptions horizontalCentered="1" verticalCentered="1"/>
  <pageMargins left="0" right="0" top="0" bottom="0" header="0" footer="0"/>
  <pageSetup paperSize="9" scale="55" fitToWidth="2" fitToHeight="2" orientation="portrait" r:id="rId1"/>
  <rowBreaks count="1" manualBreakCount="1">
    <brk id="98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99DCB3-2D88-4FFA-AADE-1C43DCFFE2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3F036D-C0E6-4215-A442-05D4A03856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945C79-8AD8-4B8B-A8D8-B5D0E08CA409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CS lido &amp; uffici viali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Ciro Rogliani</cp:lastModifiedBy>
  <cp:revision/>
  <cp:lastPrinted>2026-07-29T08:34:45Z</cp:lastPrinted>
  <dcterms:created xsi:type="dcterms:W3CDTF">2019-04-24T14:57:30Z</dcterms:created>
  <dcterms:modified xsi:type="dcterms:W3CDTF">2026-07-29T08:35:02Z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